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4. HK\Hodnocení bez podpisů\"/>
    </mc:Choice>
  </mc:AlternateContent>
  <xr:revisionPtr revIDLastSave="0" documentId="13_ncr:1_{B1E2E61B-03BE-43B8-9BD6-6D7A2BB56952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66" sheetId="1" r:id="rId1"/>
    <sheet name="vzorce" sheetId="2" state="hidden" r:id="rId2"/>
  </sheets>
  <definedNames>
    <definedName name="_xlnm._FilterDatabase" localSheetId="0" hidden="1">'Krácení v projektu paušál_6066'!$A$14:$J$70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<sst xmlns="http://schemas.openxmlformats.org/spreadsheetml/2006/main" count="69" uniqueCount="64">
  <si>
    <t>Název projektu:</t>
  </si>
  <si>
    <t>POINT Rodina+</t>
  </si>
  <si>
    <t>Název žadatele:</t>
  </si>
  <si>
    <t>POINT Milovice z.ú.</t>
  </si>
  <si>
    <t xml:space="preserve">Registrační číslo projektu: </t>
  </si>
  <si>
    <t>CZ.03.02.01/00/25_106/0006066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</si>
  <si>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</si>
  <si>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</si>
  <si>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</si>
  <si>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</si>
  <si>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</si>
  <si>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</si>
  <si>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</si>
  <si>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</si>
  <si>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</si>
  <si>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</si>
  <si>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</si>
  <si>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</si>
  <si>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</si>
  <si>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</si>
  <si>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</si>
  <si>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</si>
  <si>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</si>
  <si>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</si>
  <si>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</si>
  <si>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</si>
  <si>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</si>
  <si>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</si>
  <si>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</si>
  <si>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</si>
  <si>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projektu - vedoucí SAS</t>
  </si>
  <si>
    <t>1.1.1.2</t>
  </si>
  <si>
    <t>Expert/case manager</t>
  </si>
  <si>
    <t>Úvazek pozice Expert/case manager – POINT Spojka je upraven na 0,4 s ohledem na rozsah a charakter popsaných činností. Koordinační, metodické a evaluační aktivity nevyžadují plný úvazek a lze je efektivně zajistit v nižším rozsahu pracovní kapacity.</t>
  </si>
  <si>
    <t>1.1.1.3</t>
  </si>
  <si>
    <t>Sociální pracovník</t>
  </si>
  <si>
    <t>Úvazek sociálního pracovníka je krácen na 0,5, jelikož popis aktivit neprokazuje potřebu  úvazku na 0,9. Individuální práce s klienty není v klíčových aktivitách detailně popsána a rozsah činností odpovídá nižší částečné pracovní kapacitě.</t>
  </si>
  <si>
    <t>1.1.1.4</t>
  </si>
  <si>
    <t>Pracovník v sociálních službách 1</t>
  </si>
  <si>
    <t>Úvazek pracovníka v sociálních službách je upraven na 0,5 s ohledem na povahu aktivit, které jsou zaměřeny převážně na skupinovou práci. Předpokládaný rozsah individuální podpory rodin je nižší, než odpovídá původnímu nastavení úvazku.</t>
  </si>
  <si>
    <t>1.1.1.5</t>
  </si>
  <si>
    <t>Pracovník v sociálních službách 2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</si>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</sst>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7064640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9890496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3130920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4383288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3933720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5507208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33450</v>
      </c>
      <c r="D18" s="37">
        <v>30</v>
      </c>
      <c r="E18" s="10">
        <f t="shared" ref="E18:E55" si="3">C18*D18</f>
        <v>1003500</v>
      </c>
      <c r="F18" s="41">
        <v>33450</v>
      </c>
      <c r="G18" s="37">
        <v>30</v>
      </c>
      <c r="H18" s="11">
        <f t="shared" si="1"/>
        <v>1003500</v>
      </c>
      <c r="I18" s="12">
        <f t="shared" si="2"/>
        <v>0</v>
      </c>
      <c r="J18" s="45"/>
      <c r="K18" s="17"/>
    </row>
    <row r="19" spans="1:11" ht="165.75" x14ac:dyDescent="0.2">
      <c r="A19" s="29" t="s">
        <v>31</v>
      </c>
      <c r="B19" s="30" t="s">
        <v>32</v>
      </c>
      <c r="C19" s="37">
        <v>60210</v>
      </c>
      <c r="D19" s="37">
        <v>30</v>
      </c>
      <c r="E19" s="10">
        <f t="shared" si="3"/>
        <v>1806300</v>
      </c>
      <c r="F19" s="41">
        <v>24084</v>
      </c>
      <c r="G19" s="37">
        <v>30</v>
      </c>
      <c r="H19" s="11">
        <f t="shared" si="1"/>
        <v>722520</v>
      </c>
      <c r="I19" s="12">
        <f t="shared" si="2"/>
        <v>1083780</v>
      </c>
      <c r="J19" s="45" t="s">
        <v>33</v>
      </c>
      <c r="K19" s="17"/>
    </row>
    <row r="20" spans="1:11" ht="153" x14ac:dyDescent="0.2">
      <c r="A20" s="29" t="s">
        <v>34</v>
      </c>
      <c r="B20" s="30" t="s">
        <v>35</v>
      </c>
      <c r="C20" s="37">
        <v>48168</v>
      </c>
      <c r="D20" s="37">
        <v>30</v>
      </c>
      <c r="E20" s="10">
        <f t="shared" si="3"/>
        <v>1445040</v>
      </c>
      <c r="F20" s="41">
        <v>26760</v>
      </c>
      <c r="G20" s="37">
        <v>30</v>
      </c>
      <c r="H20" s="11">
        <f t="shared" si="1"/>
        <v>802800</v>
      </c>
      <c r="I20" s="12">
        <f t="shared" si="2"/>
        <v>642240</v>
      </c>
      <c r="J20" s="45" t="s">
        <v>36</v>
      </c>
      <c r="K20" s="17"/>
    </row>
    <row r="21" spans="1:11" ht="153" x14ac:dyDescent="0.2">
      <c r="A21" s="29" t="s">
        <v>37</v>
      </c>
      <c r="B21" s="30" t="s">
        <v>38</v>
      </c>
      <c r="C21" s="37">
        <v>46830</v>
      </c>
      <c r="D21" s="37">
        <v>30</v>
      </c>
      <c r="E21" s="10">
        <f t="shared" si="3"/>
        <v>1404900</v>
      </c>
      <c r="F21" s="41">
        <v>23415</v>
      </c>
      <c r="G21" s="37">
        <v>30</v>
      </c>
      <c r="H21" s="11">
        <f t="shared" si="1"/>
        <v>702450</v>
      </c>
      <c r="I21" s="12">
        <f t="shared" si="2"/>
        <v>702450</v>
      </c>
      <c r="J21" s="45" t="s">
        <v>39</v>
      </c>
      <c r="K21" s="17"/>
    </row>
    <row r="22" spans="1:11" ht="153" x14ac:dyDescent="0.2">
      <c r="A22" s="29" t="s">
        <v>40</v>
      </c>
      <c r="B22" s="30" t="s">
        <v>41</v>
      </c>
      <c r="C22" s="37">
        <v>46830</v>
      </c>
      <c r="D22" s="37">
        <v>30</v>
      </c>
      <c r="E22" s="10">
        <f t="shared" si="3"/>
        <v>1404900</v>
      </c>
      <c r="F22" s="41">
        <v>23415</v>
      </c>
      <c r="G22" s="37">
        <v>30</v>
      </c>
      <c r="H22" s="11">
        <f t="shared" si="1"/>
        <v>702450</v>
      </c>
      <c r="I22" s="12">
        <f t="shared" si="2"/>
        <v>702450</v>
      </c>
      <c r="J22" s="45" t="s">
        <v>39</v>
      </c>
      <c r="K22" s="17"/>
    </row>
    <row r="23" spans="1:11" hidden="1" x14ac:dyDescent="0.2">
      <c r="A23" s="31" t="s">
        <v>42</v>
      </c>
      <c r="B23" s="32" t="s">
        <v>43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44</v>
      </c>
      <c r="B24" s="32" t="s">
        <v>45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46</v>
      </c>
      <c r="B25" s="32" t="s">
        <v>47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48</v>
      </c>
      <c r="B26" s="30" t="s">
        <v>49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50</v>
      </c>
      <c r="B27" s="32" t="s">
        <v>51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54</v>
      </c>
      <c r="B29" s="32" t="s">
        <v>55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56</v>
      </c>
      <c r="B30" s="30" t="s">
        <v>57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58</v>
      </c>
      <c r="B31" s="30" t="s">
        <v>59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paušál_6066'!A15:A70</f>
        <v>1</v>
      </c>
      <c r="B1" t="str" cm="1">
        <f t="array" ref="B1:B56">'Krácení v projektu paušál_6066'!B15:B70</f>
        <v>Celkové způsobilé výdaje</v>
      </c>
      <c r="C1" cm="1">
        <f t="array" ref="C1:C56">'Krácení v projektu paušál_6066'!C15:C70</f>
        <v>0</v>
      </c>
      <c r="D1" cm="1">
        <f t="array" ref="D1:D56">'Krácení v projektu paušál_6066'!D15:D70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25">
      <c r="A4" t="str">
        <v>1.1.1.1</v>
      </c>
      <c r="B4" t="str">
        <v>Koordinátor projektu - vedoucí SAS</v>
      </c>
      <c r="C4">
        <v>33450</v>
      </c>
      <c r="D4">
        <v>30</v>
      </c>
      <c r="F4" s="57" t="s">
        <v>50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Expert/case manager</v>
      </c>
      <c r="C5">
        <v>60210</v>
      </c>
      <c r="D5">
        <v>30</v>
      </c>
      <c r="F5" s="57" t="s">
        <v>62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</v>
      </c>
      <c r="C6">
        <v>48168</v>
      </c>
      <c r="D6">
        <v>30</v>
      </c>
      <c r="F6" s="59" t="s">
        <v>63</v>
      </c>
      <c r="G6" s="59">
        <f>G4+G5</f>
        <v>0</v>
      </c>
    </row>
    <row r="7" spans="1:7" x14ac:dyDescent="0.25">
      <c r="A7" t="str">
        <v>1.1.1.4</v>
      </c>
      <c r="B7" t="str">
        <v>Pracovník v sociálních službách 1</v>
      </c>
      <c r="C7">
        <v>46830</v>
      </c>
      <c r="D7">
        <v>30</v>
      </c>
    </row>
    <row r="8" spans="1:7" x14ac:dyDescent="0.25">
      <c r="A8" t="str">
        <v>1.1.1.5</v>
      </c>
      <c r="B8" t="str">
        <v>Pracovník v sociálních službách 2</v>
      </c>
      <c r="C8">
        <v>46830</v>
      </c>
      <c r="D8">
        <v>30</v>
      </c>
    </row>
    <row r="9" spans="1:7" x14ac:dyDescent="0.2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2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2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2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2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2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2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paušál_6066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2025-10-29T11:10:01Z</dcterms:modified>
  <cp:category/>
  <cp:contentStatus/>
</cp:coreProperties>
</file>